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КПК0813160!$A$1:$BK$90</definedName>
  </definedNames>
  <calcPr calcId="145621"/>
</workbook>
</file>

<file path=xl/calcChain.xml><?xml version="1.0" encoding="utf-8"?>
<calcChain xmlns="http://schemas.openxmlformats.org/spreadsheetml/2006/main">
  <c r="BE65" i="2" l="1"/>
  <c r="AB58" i="2"/>
  <c r="AS49" i="2"/>
  <c r="AC49" i="2"/>
  <c r="AR58" i="2" l="1"/>
  <c r="AS48" i="2"/>
</calcChain>
</file>

<file path=xl/sharedStrings.xml><?xml version="1.0" encoding="utf-8"?>
<sst xmlns="http://schemas.openxmlformats.org/spreadsheetml/2006/main" count="155" uniqueCount="115">
  <si>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</si>
  <si>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</si>
  <si>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</si>
  <si>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</si>
  <si>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</si>
  <si>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</si>
  <si>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</si>
  <si>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</si>
  <si>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</si>
  <si>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</si>
  <si>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</si>
  <si>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</si>
  <si>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</si>
  <si>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</si>
  <si>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</si>
  <si>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</si>
  <si>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</si>
  <si>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</si>
  <si>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</si>
  <si>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</si>
  <si>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</si>
  <si>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</si>
  <si>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</si>
  <si>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</si>
  <si>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</si>
  <si>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</si>
  <si>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</si>
  <si>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</si>
  <si>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</si>
  <si>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</si>
  <si>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</si>
  <si>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</si>
  <si>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</si>
  <si>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</si>
  <si>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</si>
  <si>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</si>
  <si>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</si>
  <si>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</si>
  <si>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</si>
  <si>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</si>
  <si>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</si>
  <si>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</si>
  <si>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</si>
  <si>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</si>
  <si>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</si>
  <si>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</si>
  <si>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</si>
  <si>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</si>
  <si>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</si>
  <si>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</si>
  <si>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</si>
  <si>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</si>
  <si>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</si>
  <si>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</si>
  <si>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</si>
  <si>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</si>
  <si>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</si>
  <si>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</si>
  <si>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</si>
  <si>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</si>
  <si>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</si>
  <si>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</si>
  <si>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</si>
  <si>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</si>
  <si>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</si>
  <si>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</si>
  <si>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</si>
  <si>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</si>
  <si>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</si>
  <si>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</si>
  <si>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</si>
  <si>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</si>
  <si>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</si>
  <si>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</si>
  <si>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</si>
  <si>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</si>
  <si>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</si>
  <si>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</si>
  <si>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</si>
  <si>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Розрахунки очікуваної кількості одержувачів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</si>
  <si>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</si>
  <si>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</si>
  <si>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</si>
  <si>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</si>
  <si>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</si>
  <si>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</si>
  <si>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</si>
  <si>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</si>
  <si>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</si>
  <si>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</si>
  <si>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</si>
  <si>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</si>
  <si>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</si>
  <si>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 xml:space="preserve"> 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</si>
  <si>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</si>
  <si>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</si>
  <si>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</si>
  <si>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</si>
  <si>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</si>
  <si>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</si>
  <si>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</si>
  <si>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</si>
  <si>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</si>
  <si>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</si>
  <si>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</si>
  <si>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Розрахунково (обсяг видатків/кількість осіб/5 місяців)</t>
  </si>
  <si>
    <t>Наказ Управління праці та соціального захисту населення виконкому Саксаганської районної  у місті ради</t>
  </si>
  <si>
    <t>Начальник управління праці та соціального захисту населення</t>
  </si>
  <si>
    <t>Тетяна ВЛАДИМИРОВА</t>
  </si>
  <si>
    <t xml:space="preserve">Рішення Саксаганської районної у місті ради від 14.12.2022 року № 194 "Про затвердження Програми соціального захисту окремих категорій мешканців Саксаганського району на 2023-2025 роки" зі змінами; Рішення Саксаганської районної у місті ради від 14.12.2022 № 180 "Про бюджет Саксаганського району у місті Кривий Ріг  на 2023 рік (0457860600), зі змінами 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</si>
  <si>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</si>
  <si>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зі змінами)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</si>
  <si>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№ 194 "Про затвердження Програми соціального захисту окремих категорій мешканців  Саксаганського району на 2023-2025 роки" зі змінами (у тому числі зі змінами від 29.11.2023, рішення районної у місті ради №272);_x000D_
Рішення Саксаганської районної у місті ради від 14.12.2022 № 180 "Про бюджет Саксаганського району у місті Кривий Ріг на 2023 рік (0457860600)" зі змінами (у тому числі зі змінами від 29.11.2023, рішення районної у місті ради №284).</t>
  </si>
  <si>
    <t>Начальник фінансового відділу виконкому Саксаганської районної у місті ради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</si>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</sst>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" xfId="0" applyFont="1" applyBorder="1"/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90"/>
  <sheetViews>
    <sheetView tabSelected="1" topLeftCell="A70" zoomScale="75" zoomScaleNormal="75" zoomScaleSheetLayoutView="75" workbookViewId="0">
      <selection activeCell="A88" sqref="A88:H88"/>
    </sheetView>
  </sheetViews>
  <sheetFormatPr defaultColWidth="9.140625" defaultRowHeight="12.75" x14ac:dyDescent="0.2"/>
  <cols>
    <col min="1" max="4" width="2.85546875" style="1" customWidth="1"/>
    <col min="5" max="5" width="1.7109375" style="1" customWidth="1"/>
    <col min="6" max="6" width="0.140625" style="1" customWidth="1"/>
    <col min="7" max="18" width="2.85546875" style="1" customWidth="1"/>
    <col min="19" max="19" width="0.85546875" style="1" customWidth="1"/>
    <col min="20" max="20" width="2.85546875" style="1" hidden="1" customWidth="1"/>
    <col min="21" max="21" width="2.7109375" style="1" hidden="1" customWidth="1"/>
    <col min="22" max="25" width="2.85546875" style="1" hidden="1" customWidth="1"/>
    <col min="26" max="39" width="2.85546875" style="1" customWidth="1"/>
    <col min="40" max="40" width="18.7109375" style="1" customWidth="1"/>
    <col min="41" max="54" width="2.85546875" style="1" customWidth="1"/>
    <col min="55" max="55" width="3.5703125" style="1" customWidth="1"/>
    <col min="56" max="56" width="1.28515625" style="1" customWidth="1"/>
    <col min="57" max="63" width="2.85546875" style="1" customWidth="1"/>
    <col min="64" max="64" width="2.85546875" style="1" hidden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 x14ac:dyDescent="0.2">
      <c r="AO1" s="42" t="s">
        <v>34</v>
      </c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</row>
    <row r="2" spans="1:76" ht="15.95" customHeight="1" x14ac:dyDescent="0.2">
      <c r="AO2" s="43" t="s">
        <v>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</row>
    <row r="3" spans="1:76" ht="30.75" customHeight="1" x14ac:dyDescent="0.2">
      <c r="AO3" s="82" t="s">
        <v>106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</row>
    <row r="4" spans="1:76" ht="18.75" customHeight="1" x14ac:dyDescent="0.2">
      <c r="AO4" s="80" t="s">
        <v>20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</row>
    <row r="5" spans="1:76" ht="12.75" customHeight="1" x14ac:dyDescent="0.2">
      <c r="AO5" s="118">
        <v>45274</v>
      </c>
      <c r="AP5" s="83"/>
      <c r="AQ5" s="83"/>
      <c r="AR5" s="83"/>
      <c r="AS5" s="83"/>
      <c r="AT5" s="83"/>
      <c r="AU5" s="83"/>
      <c r="AV5" s="41"/>
      <c r="AW5" s="38" t="s">
        <v>93</v>
      </c>
      <c r="AX5" s="39"/>
      <c r="AY5" s="1" t="s">
        <v>61</v>
      </c>
      <c r="AZ5" s="39"/>
      <c r="BA5" s="119">
        <v>83</v>
      </c>
      <c r="BB5" s="119"/>
      <c r="BC5" s="119"/>
      <c r="BD5" s="40"/>
      <c r="BE5" s="40"/>
      <c r="BF5" s="40"/>
    </row>
    <row r="6" spans="1:76" x14ac:dyDescent="0.2">
      <c r="AO6" s="36"/>
      <c r="AP6" s="36"/>
      <c r="AQ6" s="36"/>
      <c r="AR6" s="36"/>
      <c r="AS6" s="36"/>
      <c r="AT6" s="36"/>
      <c r="AU6" s="36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8" spans="1:76" ht="15.75" customHeight="1" x14ac:dyDescent="0.2">
      <c r="A8" s="87" t="s">
        <v>21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</row>
    <row r="9" spans="1:76" ht="15.75" customHeight="1" x14ac:dyDescent="0.2">
      <c r="A9" s="87" t="s">
        <v>98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</row>
    <row r="10" spans="1:76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76" customFormat="1" ht="30" customHeight="1" x14ac:dyDescent="0.2">
      <c r="A11" s="25" t="s">
        <v>51</v>
      </c>
      <c r="B11" s="62" t="s">
        <v>92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33"/>
      <c r="N11" s="88" t="s">
        <v>101</v>
      </c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34"/>
      <c r="AU11" s="62" t="s">
        <v>95</v>
      </c>
      <c r="AV11" s="63"/>
      <c r="AW11" s="63"/>
      <c r="AX11" s="63"/>
      <c r="AY11" s="63"/>
      <c r="AZ11" s="63"/>
      <c r="BA11" s="63"/>
      <c r="BB11" s="63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76" customFormat="1" ht="24" customHeight="1" x14ac:dyDescent="0.2">
      <c r="A12" s="32"/>
      <c r="B12" s="86" t="s">
        <v>54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32"/>
      <c r="N12" s="89" t="s">
        <v>60</v>
      </c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32"/>
      <c r="AU12" s="86" t="s">
        <v>53</v>
      </c>
      <c r="AV12" s="86"/>
      <c r="AW12" s="86"/>
      <c r="AX12" s="86"/>
      <c r="AY12" s="86"/>
      <c r="AZ12" s="86"/>
      <c r="BA12" s="86"/>
      <c r="BB12" s="86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</row>
    <row r="13" spans="1:76" customFormat="1" x14ac:dyDescent="0.2">
      <c r="BE13" s="28"/>
      <c r="BF13" s="28"/>
      <c r="BG13" s="28"/>
      <c r="BH13" s="28"/>
      <c r="BI13" s="28"/>
      <c r="BJ13" s="28"/>
      <c r="BK13" s="28"/>
    </row>
    <row r="14" spans="1:76" customFormat="1" ht="29.25" customHeight="1" x14ac:dyDescent="0.2">
      <c r="A14" s="35" t="s">
        <v>4</v>
      </c>
      <c r="B14" s="62" t="s">
        <v>102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88" t="s">
        <v>101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4"/>
      <c r="AU14" s="62" t="s">
        <v>95</v>
      </c>
      <c r="AV14" s="63"/>
      <c r="AW14" s="63"/>
      <c r="AX14" s="63"/>
      <c r="AY14" s="63"/>
      <c r="AZ14" s="63"/>
      <c r="BA14" s="63"/>
      <c r="BB14" s="63"/>
      <c r="BC14" s="26"/>
      <c r="BD14" s="26"/>
      <c r="BE14" s="26"/>
      <c r="BF14" s="26"/>
      <c r="BG14" s="26"/>
      <c r="BH14" s="26"/>
      <c r="BI14" s="26"/>
      <c r="BJ14" s="26"/>
      <c r="BK14" s="26"/>
      <c r="BL14" s="29"/>
      <c r="BM14" s="29"/>
      <c r="BN14" s="29"/>
      <c r="BO14" s="26"/>
      <c r="BP14" s="26"/>
      <c r="BQ14" s="26"/>
      <c r="BR14" s="26"/>
      <c r="BS14" s="26"/>
      <c r="BT14" s="26"/>
      <c r="BU14" s="26"/>
      <c r="BV14" s="26"/>
    </row>
    <row r="15" spans="1:76" customFormat="1" ht="24" customHeight="1" x14ac:dyDescent="0.2">
      <c r="A15" s="31"/>
      <c r="B15" s="86" t="s">
        <v>54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32"/>
      <c r="N15" s="89" t="s">
        <v>59</v>
      </c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32"/>
      <c r="AU15" s="86" t="s">
        <v>53</v>
      </c>
      <c r="AV15" s="86"/>
      <c r="AW15" s="86"/>
      <c r="AX15" s="86"/>
      <c r="AY15" s="86"/>
      <c r="AZ15" s="86"/>
      <c r="BA15" s="86"/>
      <c r="BB15" s="86"/>
      <c r="BC15" s="27"/>
      <c r="BD15" s="27"/>
      <c r="BE15" s="27"/>
      <c r="BF15" s="27"/>
      <c r="BG15" s="27"/>
      <c r="BH15" s="27"/>
      <c r="BI15" s="27"/>
      <c r="BJ15" s="27"/>
      <c r="BK15" s="30"/>
      <c r="BL15" s="29"/>
      <c r="BM15" s="29"/>
      <c r="BN15" s="29"/>
      <c r="BO15" s="27"/>
      <c r="BP15" s="27"/>
      <c r="BQ15" s="27"/>
      <c r="BR15" s="27"/>
      <c r="BS15" s="27"/>
      <c r="BT15" s="27"/>
      <c r="BU15" s="27"/>
      <c r="BV15" s="27"/>
    </row>
    <row r="16" spans="1:76" customFormat="1" ht="6" customHeight="1" x14ac:dyDescent="0.2"/>
    <row r="17" spans="1:78" customFormat="1" ht="60.75" customHeight="1" x14ac:dyDescent="0.2">
      <c r="A17" s="25" t="s">
        <v>52</v>
      </c>
      <c r="B17" s="62" t="s">
        <v>99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N17" s="62" t="s">
        <v>103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26"/>
      <c r="AA17" s="62" t="s">
        <v>104</v>
      </c>
      <c r="AB17" s="63"/>
      <c r="AC17" s="63"/>
      <c r="AD17" s="63"/>
      <c r="AE17" s="63"/>
      <c r="AF17" s="63"/>
      <c r="AG17" s="63"/>
      <c r="AH17" s="63"/>
      <c r="AI17" s="63"/>
      <c r="AJ17" s="26"/>
      <c r="AK17" s="91" t="s">
        <v>100</v>
      </c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26"/>
      <c r="BE17" s="62" t="s">
        <v>96</v>
      </c>
      <c r="BF17" s="63"/>
      <c r="BG17" s="63"/>
      <c r="BH17" s="63"/>
      <c r="BI17" s="63"/>
      <c r="BJ17" s="63"/>
      <c r="BK17" s="63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</row>
    <row r="18" spans="1:78" customFormat="1" ht="57.75" customHeight="1" x14ac:dyDescent="0.2">
      <c r="B18" s="86" t="s">
        <v>54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N18" s="86" t="s">
        <v>55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27"/>
      <c r="AA18" s="85" t="s">
        <v>56</v>
      </c>
      <c r="AB18" s="85"/>
      <c r="AC18" s="85"/>
      <c r="AD18" s="85"/>
      <c r="AE18" s="85"/>
      <c r="AF18" s="85"/>
      <c r="AG18" s="85"/>
      <c r="AH18" s="85"/>
      <c r="AI18" s="85"/>
      <c r="AJ18" s="27"/>
      <c r="AK18" s="92" t="s">
        <v>57</v>
      </c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27"/>
      <c r="BE18" s="86" t="s">
        <v>58</v>
      </c>
      <c r="BF18" s="86"/>
      <c r="BG18" s="86"/>
      <c r="BH18" s="86"/>
      <c r="BI18" s="86"/>
      <c r="BJ18" s="86"/>
      <c r="BK18" s="86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</row>
    <row r="20" spans="1:78" ht="30.75" customHeight="1" x14ac:dyDescent="0.2">
      <c r="A20" s="90" t="s">
        <v>49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45">
        <v>1309693.77</v>
      </c>
      <c r="V20" s="45"/>
      <c r="W20" s="45"/>
      <c r="X20" s="45"/>
      <c r="Y20" s="45"/>
      <c r="Z20" s="45"/>
      <c r="AA20" s="45"/>
      <c r="AB20" s="45"/>
      <c r="AC20" s="45"/>
      <c r="AD20" s="45"/>
      <c r="AE20" s="46" t="s">
        <v>50</v>
      </c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5">
        <v>1309693.77</v>
      </c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54" t="s">
        <v>22</v>
      </c>
      <c r="BE20" s="54"/>
      <c r="BF20" s="54"/>
      <c r="BG20" s="54"/>
      <c r="BH20" s="54"/>
      <c r="BI20" s="54"/>
      <c r="BJ20" s="54"/>
      <c r="BK20" s="54"/>
    </row>
    <row r="21" spans="1:78" ht="21" customHeight="1" x14ac:dyDescent="0.2">
      <c r="A21" s="54" t="s">
        <v>62</v>
      </c>
      <c r="B21" s="54"/>
      <c r="C21" s="54"/>
      <c r="D21" s="54"/>
      <c r="E21" s="54"/>
      <c r="F21" s="54"/>
      <c r="G21" s="54"/>
      <c r="H21" s="54"/>
      <c r="I21" s="45">
        <v>0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54" t="s">
        <v>23</v>
      </c>
      <c r="U21" s="54"/>
      <c r="V21" s="54"/>
      <c r="W21" s="54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</row>
    <row r="22" spans="1:78" ht="9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</row>
    <row r="23" spans="1:78" ht="15.75" customHeight="1" x14ac:dyDescent="0.2">
      <c r="A23" s="43" t="s">
        <v>36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</row>
    <row r="24" spans="1:78" ht="213.6" customHeight="1" x14ac:dyDescent="0.2">
      <c r="A24" s="55" t="s">
        <v>112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</row>
    <row r="25" spans="1:78" ht="18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</row>
    <row r="26" spans="1:78" ht="15.75" customHeight="1" x14ac:dyDescent="0.2">
      <c r="A26" s="54" t="s">
        <v>35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</row>
    <row r="27" spans="1:78" ht="27.75" customHeight="1" x14ac:dyDescent="0.2">
      <c r="A27" s="66" t="s">
        <v>27</v>
      </c>
      <c r="B27" s="66"/>
      <c r="C27" s="66"/>
      <c r="D27" s="66"/>
      <c r="E27" s="66"/>
      <c r="F27" s="66"/>
      <c r="G27" s="48" t="s">
        <v>39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</row>
    <row r="28" spans="1:78" ht="15.75" hidden="1" x14ac:dyDescent="0.2">
      <c r="A28" s="52">
        <v>1</v>
      </c>
      <c r="B28" s="52"/>
      <c r="C28" s="52"/>
      <c r="D28" s="52"/>
      <c r="E28" s="52"/>
      <c r="F28" s="52"/>
      <c r="G28" s="48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</row>
    <row r="29" spans="1:78" ht="10.5" hidden="1" customHeight="1" x14ac:dyDescent="0.2">
      <c r="A29" s="44" t="s">
        <v>32</v>
      </c>
      <c r="B29" s="44"/>
      <c r="C29" s="44"/>
      <c r="D29" s="44"/>
      <c r="E29" s="44"/>
      <c r="F29" s="44"/>
      <c r="G29" s="57" t="s">
        <v>7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Z29" s="1" t="s">
        <v>48</v>
      </c>
    </row>
    <row r="30" spans="1:78" ht="34.15" customHeight="1" x14ac:dyDescent="0.2">
      <c r="A30" s="44">
        <v>1</v>
      </c>
      <c r="B30" s="44"/>
      <c r="C30" s="44"/>
      <c r="D30" s="44"/>
      <c r="E30" s="44"/>
      <c r="F30" s="44"/>
      <c r="G30" s="59" t="s">
        <v>64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Z30" s="1" t="s">
        <v>47</v>
      </c>
    </row>
    <row r="31" spans="1:78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</row>
    <row r="32" spans="1:78" ht="15.95" customHeight="1" x14ac:dyDescent="0.2">
      <c r="A32" s="54" t="s">
        <v>37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</row>
    <row r="33" spans="1:78" ht="31.5" customHeight="1" x14ac:dyDescent="0.2">
      <c r="A33" s="84" t="s">
        <v>91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</row>
    <row r="34" spans="1:78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</row>
    <row r="35" spans="1:78" ht="15.75" customHeight="1" x14ac:dyDescent="0.2">
      <c r="A35" s="54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</row>
    <row r="36" spans="1:78" ht="27.75" customHeight="1" x14ac:dyDescent="0.2">
      <c r="A36" s="66" t="s">
        <v>27</v>
      </c>
      <c r="B36" s="66"/>
      <c r="C36" s="66"/>
      <c r="D36" s="66"/>
      <c r="E36" s="66"/>
      <c r="F36" s="66"/>
      <c r="G36" s="48" t="s">
        <v>24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</row>
    <row r="37" spans="1:78" ht="15.75" hidden="1" x14ac:dyDescent="0.2">
      <c r="A37" s="52">
        <v>1</v>
      </c>
      <c r="B37" s="52"/>
      <c r="C37" s="52"/>
      <c r="D37" s="52"/>
      <c r="E37" s="52"/>
      <c r="F37" s="52"/>
      <c r="G37" s="48">
        <v>2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</row>
    <row r="38" spans="1:78" ht="10.5" hidden="1" customHeight="1" x14ac:dyDescent="0.2">
      <c r="A38" s="44" t="s">
        <v>6</v>
      </c>
      <c r="B38" s="44"/>
      <c r="C38" s="44"/>
      <c r="D38" s="44"/>
      <c r="E38" s="44"/>
      <c r="F38" s="44"/>
      <c r="G38" s="57" t="s">
        <v>7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Z38" s="1" t="s">
        <v>11</v>
      </c>
    </row>
    <row r="39" spans="1:78" ht="32.450000000000003" customHeight="1" x14ac:dyDescent="0.2">
      <c r="A39" s="44">
        <v>1</v>
      </c>
      <c r="B39" s="44"/>
      <c r="C39" s="44"/>
      <c r="D39" s="44"/>
      <c r="E39" s="44"/>
      <c r="F39" s="44"/>
      <c r="G39" s="59" t="s">
        <v>65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Z39" s="1" t="s">
        <v>12</v>
      </c>
    </row>
    <row r="40" spans="1:78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78" ht="15.75" customHeight="1" x14ac:dyDescent="0.2">
      <c r="A41" s="54" t="s">
        <v>40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</row>
    <row r="42" spans="1:78" ht="15" customHeight="1" x14ac:dyDescent="0.2">
      <c r="A42" s="53" t="s">
        <v>97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</row>
    <row r="43" spans="1:78" ht="15.95" customHeight="1" x14ac:dyDescent="0.2">
      <c r="A43" s="52" t="s">
        <v>27</v>
      </c>
      <c r="B43" s="52"/>
      <c r="C43" s="52"/>
      <c r="D43" s="67" t="s">
        <v>25</v>
      </c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52" t="s">
        <v>28</v>
      </c>
      <c r="AD43" s="52"/>
      <c r="AE43" s="52"/>
      <c r="AF43" s="52"/>
      <c r="AG43" s="52"/>
      <c r="AH43" s="52"/>
      <c r="AI43" s="52"/>
      <c r="AJ43" s="52"/>
      <c r="AK43" s="52" t="s">
        <v>29</v>
      </c>
      <c r="AL43" s="52"/>
      <c r="AM43" s="52"/>
      <c r="AN43" s="52"/>
      <c r="AO43" s="52"/>
      <c r="AP43" s="52"/>
      <c r="AQ43" s="52"/>
      <c r="AR43" s="52"/>
      <c r="AS43" s="52" t="s">
        <v>26</v>
      </c>
      <c r="AT43" s="52"/>
      <c r="AU43" s="52"/>
      <c r="AV43" s="52"/>
      <c r="AW43" s="52"/>
      <c r="AX43" s="52"/>
      <c r="AY43" s="52"/>
      <c r="AZ43" s="52"/>
      <c r="BA43" s="18"/>
      <c r="BB43" s="18"/>
      <c r="BC43" s="18"/>
      <c r="BD43" s="18"/>
      <c r="BE43" s="18"/>
      <c r="BF43" s="18"/>
      <c r="BG43" s="18"/>
      <c r="BH43" s="18"/>
    </row>
    <row r="44" spans="1:78" ht="20.25" customHeight="1" x14ac:dyDescent="0.2">
      <c r="A44" s="52"/>
      <c r="B44" s="52"/>
      <c r="C44" s="52"/>
      <c r="D44" s="70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8"/>
      <c r="BB44" s="18"/>
      <c r="BC44" s="18"/>
      <c r="BD44" s="18"/>
      <c r="BE44" s="18"/>
      <c r="BF44" s="18"/>
      <c r="BG44" s="18"/>
      <c r="BH44" s="18"/>
    </row>
    <row r="45" spans="1:78" ht="15.75" x14ac:dyDescent="0.2">
      <c r="A45" s="52">
        <v>1</v>
      </c>
      <c r="B45" s="52"/>
      <c r="C45" s="52"/>
      <c r="D45" s="73">
        <v>2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2">
        <v>3</v>
      </c>
      <c r="AD45" s="52"/>
      <c r="AE45" s="52"/>
      <c r="AF45" s="52"/>
      <c r="AG45" s="52"/>
      <c r="AH45" s="52"/>
      <c r="AI45" s="52"/>
      <c r="AJ45" s="52"/>
      <c r="AK45" s="52">
        <v>4</v>
      </c>
      <c r="AL45" s="52"/>
      <c r="AM45" s="52"/>
      <c r="AN45" s="52"/>
      <c r="AO45" s="52"/>
      <c r="AP45" s="52"/>
      <c r="AQ45" s="52"/>
      <c r="AR45" s="52"/>
      <c r="AS45" s="52">
        <v>5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8" s="4" customFormat="1" ht="12.75" hidden="1" customHeight="1" x14ac:dyDescent="0.2">
      <c r="A46" s="44" t="s">
        <v>6</v>
      </c>
      <c r="B46" s="44"/>
      <c r="C46" s="44"/>
      <c r="D46" s="76" t="s">
        <v>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51" t="s">
        <v>8</v>
      </c>
      <c r="AD46" s="51"/>
      <c r="AE46" s="51"/>
      <c r="AF46" s="51"/>
      <c r="AG46" s="51"/>
      <c r="AH46" s="51"/>
      <c r="AI46" s="51"/>
      <c r="AJ46" s="51"/>
      <c r="AK46" s="51" t="s">
        <v>9</v>
      </c>
      <c r="AL46" s="51"/>
      <c r="AM46" s="51"/>
      <c r="AN46" s="51"/>
      <c r="AO46" s="51"/>
      <c r="AP46" s="51"/>
      <c r="AQ46" s="51"/>
      <c r="AR46" s="51"/>
      <c r="AS46" s="50" t="s">
        <v>10</v>
      </c>
      <c r="AT46" s="51"/>
      <c r="AU46" s="51"/>
      <c r="AV46" s="51"/>
      <c r="AW46" s="51"/>
      <c r="AX46" s="51"/>
      <c r="AY46" s="51"/>
      <c r="AZ46" s="51"/>
      <c r="BA46" s="19"/>
      <c r="BB46" s="20"/>
      <c r="BC46" s="20"/>
      <c r="BD46" s="20"/>
      <c r="BE46" s="20"/>
      <c r="BF46" s="20"/>
      <c r="BG46" s="20"/>
      <c r="BH46" s="20"/>
      <c r="BZ46" s="4" t="s">
        <v>13</v>
      </c>
    </row>
    <row r="47" spans="1:78" ht="87.6" customHeight="1" x14ac:dyDescent="0.2">
      <c r="A47" s="44">
        <v>1</v>
      </c>
      <c r="B47" s="44"/>
      <c r="C47" s="44"/>
      <c r="D47" s="59" t="s">
        <v>110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47">
        <v>1309368.71</v>
      </c>
      <c r="AD47" s="47"/>
      <c r="AE47" s="47"/>
      <c r="AF47" s="47"/>
      <c r="AG47" s="47"/>
      <c r="AH47" s="47"/>
      <c r="AI47" s="47"/>
      <c r="AJ47" s="47"/>
      <c r="AK47" s="47">
        <v>0</v>
      </c>
      <c r="AL47" s="47"/>
      <c r="AM47" s="47"/>
      <c r="AN47" s="47"/>
      <c r="AO47" s="47"/>
      <c r="AP47" s="47"/>
      <c r="AQ47" s="47"/>
      <c r="AR47" s="47"/>
      <c r="AS47" s="47">
        <v>1309368.71</v>
      </c>
      <c r="AT47" s="47"/>
      <c r="AU47" s="47"/>
      <c r="AV47" s="47"/>
      <c r="AW47" s="47"/>
      <c r="AX47" s="47"/>
      <c r="AY47" s="47"/>
      <c r="AZ47" s="47"/>
      <c r="BA47" s="21"/>
      <c r="BB47" s="21"/>
      <c r="BC47" s="21"/>
      <c r="BD47" s="21"/>
      <c r="BE47" s="21"/>
      <c r="BF47" s="21"/>
      <c r="BG47" s="21"/>
      <c r="BH47" s="21"/>
      <c r="BZ47" s="1" t="s">
        <v>14</v>
      </c>
    </row>
    <row r="48" spans="1:78" ht="27" customHeight="1" x14ac:dyDescent="0.2">
      <c r="A48" s="44">
        <v>2</v>
      </c>
      <c r="B48" s="44"/>
      <c r="C48" s="44"/>
      <c r="D48" s="59" t="s">
        <v>66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47">
        <v>325.06</v>
      </c>
      <c r="AD48" s="47"/>
      <c r="AE48" s="47"/>
      <c r="AF48" s="47"/>
      <c r="AG48" s="47"/>
      <c r="AH48" s="47"/>
      <c r="AI48" s="47"/>
      <c r="AJ48" s="47"/>
      <c r="AK48" s="47">
        <v>0</v>
      </c>
      <c r="AL48" s="47"/>
      <c r="AM48" s="47"/>
      <c r="AN48" s="47"/>
      <c r="AO48" s="47"/>
      <c r="AP48" s="47"/>
      <c r="AQ48" s="47"/>
      <c r="AR48" s="47"/>
      <c r="AS48" s="47">
        <f>AC48+AK48</f>
        <v>325.06</v>
      </c>
      <c r="AT48" s="47"/>
      <c r="AU48" s="47"/>
      <c r="AV48" s="47"/>
      <c r="AW48" s="47"/>
      <c r="AX48" s="47"/>
      <c r="AY48" s="47"/>
      <c r="AZ48" s="47"/>
      <c r="BA48" s="21"/>
      <c r="BB48" s="21"/>
      <c r="BC48" s="21"/>
      <c r="BD48" s="21"/>
      <c r="BE48" s="21"/>
      <c r="BF48" s="21"/>
      <c r="BG48" s="21"/>
      <c r="BH48" s="21"/>
    </row>
    <row r="49" spans="1:78" s="4" customFormat="1" x14ac:dyDescent="0.2">
      <c r="A49" s="102"/>
      <c r="B49" s="102"/>
      <c r="C49" s="102"/>
      <c r="D49" s="104" t="s">
        <v>67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103">
        <f t="shared" ref="AC49" si="0">SUM(AC47:AJ48)</f>
        <v>1309693.77</v>
      </c>
      <c r="AD49" s="103"/>
      <c r="AE49" s="103"/>
      <c r="AF49" s="103"/>
      <c r="AG49" s="103"/>
      <c r="AH49" s="103"/>
      <c r="AI49" s="103"/>
      <c r="AJ49" s="103"/>
      <c r="AK49" s="103">
        <v>0</v>
      </c>
      <c r="AL49" s="103"/>
      <c r="AM49" s="103"/>
      <c r="AN49" s="103"/>
      <c r="AO49" s="103"/>
      <c r="AP49" s="103"/>
      <c r="AQ49" s="103"/>
      <c r="AR49" s="103"/>
      <c r="AS49" s="103">
        <f t="shared" ref="AS49" si="1">SUM(AS47:AZ48)</f>
        <v>1309693.77</v>
      </c>
      <c r="AT49" s="103"/>
      <c r="AU49" s="103"/>
      <c r="AV49" s="103"/>
      <c r="AW49" s="103"/>
      <c r="AX49" s="103"/>
      <c r="AY49" s="103"/>
      <c r="AZ49" s="103"/>
      <c r="BA49" s="37"/>
      <c r="BB49" s="37"/>
      <c r="BC49" s="37"/>
      <c r="BD49" s="37"/>
      <c r="BE49" s="37"/>
      <c r="BF49" s="37"/>
      <c r="BG49" s="37"/>
      <c r="BH49" s="37"/>
    </row>
    <row r="51" spans="1:78" ht="15.75" customHeight="1" x14ac:dyDescent="0.2">
      <c r="A51" s="43" t="s">
        <v>41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</row>
    <row r="52" spans="1:78" ht="15" customHeight="1" x14ac:dyDescent="0.2">
      <c r="A52" s="53" t="s">
        <v>97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1:78" ht="15.95" customHeight="1" x14ac:dyDescent="0.2">
      <c r="A53" s="52" t="s">
        <v>27</v>
      </c>
      <c r="B53" s="52"/>
      <c r="C53" s="52"/>
      <c r="D53" s="67" t="s">
        <v>33</v>
      </c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9"/>
      <c r="AB53" s="52" t="s">
        <v>28</v>
      </c>
      <c r="AC53" s="52"/>
      <c r="AD53" s="52"/>
      <c r="AE53" s="52"/>
      <c r="AF53" s="52"/>
      <c r="AG53" s="52"/>
      <c r="AH53" s="52"/>
      <c r="AI53" s="52"/>
      <c r="AJ53" s="52" t="s">
        <v>29</v>
      </c>
      <c r="AK53" s="52"/>
      <c r="AL53" s="52"/>
      <c r="AM53" s="52"/>
      <c r="AN53" s="52"/>
      <c r="AO53" s="52"/>
      <c r="AP53" s="52"/>
      <c r="AQ53" s="52"/>
      <c r="AR53" s="52" t="s">
        <v>26</v>
      </c>
      <c r="AS53" s="52"/>
      <c r="AT53" s="52"/>
      <c r="AU53" s="52"/>
      <c r="AV53" s="52"/>
      <c r="AW53" s="52"/>
      <c r="AX53" s="52"/>
      <c r="AY53" s="52"/>
    </row>
    <row r="54" spans="1:78" ht="22.5" customHeight="1" x14ac:dyDescent="0.2">
      <c r="A54" s="52"/>
      <c r="B54" s="52"/>
      <c r="C54" s="52"/>
      <c r="D54" s="70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78" ht="15.75" customHeight="1" x14ac:dyDescent="0.2">
      <c r="A55" s="52">
        <v>1</v>
      </c>
      <c r="B55" s="52"/>
      <c r="C55" s="52"/>
      <c r="D55" s="73">
        <v>2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52">
        <v>3</v>
      </c>
      <c r="AC55" s="52"/>
      <c r="AD55" s="52"/>
      <c r="AE55" s="52"/>
      <c r="AF55" s="52"/>
      <c r="AG55" s="52"/>
      <c r="AH55" s="52"/>
      <c r="AI55" s="52"/>
      <c r="AJ55" s="52">
        <v>4</v>
      </c>
      <c r="AK55" s="52"/>
      <c r="AL55" s="52"/>
      <c r="AM55" s="52"/>
      <c r="AN55" s="52"/>
      <c r="AO55" s="52"/>
      <c r="AP55" s="52"/>
      <c r="AQ55" s="52"/>
      <c r="AR55" s="52">
        <v>5</v>
      </c>
      <c r="AS55" s="52"/>
      <c r="AT55" s="52"/>
      <c r="AU55" s="52"/>
      <c r="AV55" s="52"/>
      <c r="AW55" s="52"/>
      <c r="AX55" s="52"/>
      <c r="AY55" s="52"/>
    </row>
    <row r="56" spans="1:78" ht="12.75" hidden="1" customHeight="1" x14ac:dyDescent="0.2">
      <c r="A56" s="44" t="s">
        <v>6</v>
      </c>
      <c r="B56" s="44"/>
      <c r="C56" s="44"/>
      <c r="D56" s="57" t="s">
        <v>7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79"/>
      <c r="AB56" s="51" t="s">
        <v>8</v>
      </c>
      <c r="AC56" s="51"/>
      <c r="AD56" s="51"/>
      <c r="AE56" s="51"/>
      <c r="AF56" s="51"/>
      <c r="AG56" s="51"/>
      <c r="AH56" s="51"/>
      <c r="AI56" s="51"/>
      <c r="AJ56" s="51" t="s">
        <v>9</v>
      </c>
      <c r="AK56" s="51"/>
      <c r="AL56" s="51"/>
      <c r="AM56" s="51"/>
      <c r="AN56" s="51"/>
      <c r="AO56" s="51"/>
      <c r="AP56" s="51"/>
      <c r="AQ56" s="51"/>
      <c r="AR56" s="51" t="s">
        <v>10</v>
      </c>
      <c r="AS56" s="51"/>
      <c r="AT56" s="51"/>
      <c r="AU56" s="51"/>
      <c r="AV56" s="51"/>
      <c r="AW56" s="51"/>
      <c r="AX56" s="51"/>
      <c r="AY56" s="51"/>
      <c r="BZ56" s="1" t="s">
        <v>15</v>
      </c>
    </row>
    <row r="57" spans="1:78" ht="86.45" customHeight="1" x14ac:dyDescent="0.2">
      <c r="A57" s="44">
        <v>1</v>
      </c>
      <c r="B57" s="44"/>
      <c r="C57" s="44"/>
      <c r="D57" s="59" t="s">
        <v>111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7">
        <v>1309693.77</v>
      </c>
      <c r="AC57" s="47"/>
      <c r="AD57" s="47"/>
      <c r="AE57" s="47"/>
      <c r="AF57" s="47"/>
      <c r="AG57" s="47"/>
      <c r="AH57" s="47"/>
      <c r="AI57" s="47"/>
      <c r="AJ57" s="47">
        <v>0</v>
      </c>
      <c r="AK57" s="47"/>
      <c r="AL57" s="47"/>
      <c r="AM57" s="47"/>
      <c r="AN57" s="47"/>
      <c r="AO57" s="47"/>
      <c r="AP57" s="47"/>
      <c r="AQ57" s="47"/>
      <c r="AR57" s="47">
        <v>1309693.77</v>
      </c>
      <c r="AS57" s="47"/>
      <c r="AT57" s="47"/>
      <c r="AU57" s="47"/>
      <c r="AV57" s="47"/>
      <c r="AW57" s="47"/>
      <c r="AX57" s="47"/>
      <c r="AY57" s="47"/>
      <c r="BZ57" s="1" t="s">
        <v>16</v>
      </c>
    </row>
    <row r="58" spans="1:78" s="4" customFormat="1" ht="12.75" customHeight="1" x14ac:dyDescent="0.2">
      <c r="A58" s="102"/>
      <c r="B58" s="102"/>
      <c r="C58" s="102"/>
      <c r="D58" s="104" t="s">
        <v>26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6"/>
      <c r="AB58" s="103">
        <f t="shared" ref="AB58" si="2">SUM(AB57)</f>
        <v>1309693.77</v>
      </c>
      <c r="AC58" s="103"/>
      <c r="AD58" s="103"/>
      <c r="AE58" s="103"/>
      <c r="AF58" s="103"/>
      <c r="AG58" s="103"/>
      <c r="AH58" s="103"/>
      <c r="AI58" s="103"/>
      <c r="AJ58" s="103">
        <v>0</v>
      </c>
      <c r="AK58" s="103"/>
      <c r="AL58" s="103"/>
      <c r="AM58" s="103"/>
      <c r="AN58" s="103"/>
      <c r="AO58" s="103"/>
      <c r="AP58" s="103"/>
      <c r="AQ58" s="103"/>
      <c r="AR58" s="103">
        <f>AB58+AJ58</f>
        <v>1309693.77</v>
      </c>
      <c r="AS58" s="103"/>
      <c r="AT58" s="103"/>
      <c r="AU58" s="103"/>
      <c r="AV58" s="103"/>
      <c r="AW58" s="103"/>
      <c r="AX58" s="103"/>
      <c r="AY58" s="103"/>
    </row>
    <row r="59" spans="1:78" ht="16.149999999999999" customHeight="1" x14ac:dyDescent="0.2"/>
    <row r="60" spans="1:78" ht="15.75" customHeight="1" x14ac:dyDescent="0.2">
      <c r="A60" s="54" t="s">
        <v>42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</row>
    <row r="61" spans="1:78" ht="30" customHeight="1" x14ac:dyDescent="0.2">
      <c r="A61" s="52" t="s">
        <v>27</v>
      </c>
      <c r="B61" s="52"/>
      <c r="C61" s="52"/>
      <c r="D61" s="52"/>
      <c r="E61" s="52"/>
      <c r="F61" s="52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</row>
    <row r="62" spans="1:78" ht="15.75" customHeight="1" x14ac:dyDescent="0.2">
      <c r="A62" s="52">
        <v>1</v>
      </c>
      <c r="B62" s="52"/>
      <c r="C62" s="52"/>
      <c r="D62" s="52"/>
      <c r="E62" s="52"/>
      <c r="F62" s="52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</row>
    <row r="63" spans="1:78" ht="12.75" hidden="1" customHeight="1" x14ac:dyDescent="0.2">
      <c r="A63" s="44" t="s">
        <v>32</v>
      </c>
      <c r="B63" s="44"/>
      <c r="C63" s="44"/>
      <c r="D63" s="44"/>
      <c r="E63" s="44"/>
      <c r="F63" s="44"/>
      <c r="G63" s="57" t="s">
        <v>7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79"/>
      <c r="Z63" s="44" t="s">
        <v>19</v>
      </c>
      <c r="AA63" s="44"/>
      <c r="AB63" s="44"/>
      <c r="AC63" s="44"/>
      <c r="AD63" s="44"/>
      <c r="AE63" s="101" t="s">
        <v>31</v>
      </c>
      <c r="AF63" s="101"/>
      <c r="AG63" s="101"/>
      <c r="AH63" s="101"/>
      <c r="AI63" s="101"/>
      <c r="AJ63" s="101"/>
      <c r="AK63" s="101"/>
      <c r="AL63" s="101"/>
      <c r="AM63" s="101"/>
      <c r="AN63" s="57"/>
      <c r="AO63" s="51" t="s">
        <v>8</v>
      </c>
      <c r="AP63" s="51"/>
      <c r="AQ63" s="51"/>
      <c r="AR63" s="51"/>
      <c r="AS63" s="51"/>
      <c r="AT63" s="51"/>
      <c r="AU63" s="51"/>
      <c r="AV63" s="51"/>
      <c r="AW63" s="51" t="s">
        <v>30</v>
      </c>
      <c r="AX63" s="51"/>
      <c r="AY63" s="51"/>
      <c r="AZ63" s="51"/>
      <c r="BA63" s="51"/>
      <c r="BB63" s="51"/>
      <c r="BC63" s="51"/>
      <c r="BD63" s="51"/>
      <c r="BE63" s="51" t="s">
        <v>69</v>
      </c>
      <c r="BF63" s="51"/>
      <c r="BG63" s="51"/>
      <c r="BH63" s="51"/>
      <c r="BI63" s="51"/>
      <c r="BJ63" s="51"/>
      <c r="BK63" s="51"/>
      <c r="BZ63" s="1" t="s">
        <v>17</v>
      </c>
    </row>
    <row r="64" spans="1:78" s="4" customFormat="1" ht="12.75" customHeight="1" x14ac:dyDescent="0.2">
      <c r="A64" s="102">
        <v>0</v>
      </c>
      <c r="B64" s="102"/>
      <c r="C64" s="102"/>
      <c r="D64" s="102"/>
      <c r="E64" s="102"/>
      <c r="F64" s="102"/>
      <c r="G64" s="110" t="s">
        <v>68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6"/>
      <c r="AA64" s="116"/>
      <c r="AB64" s="116"/>
      <c r="AC64" s="116"/>
      <c r="AD64" s="116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Z64" s="4" t="s">
        <v>18</v>
      </c>
    </row>
    <row r="65" spans="1:63" ht="111.6" customHeight="1" x14ac:dyDescent="0.2">
      <c r="A65" s="44">
        <v>1</v>
      </c>
      <c r="B65" s="44"/>
      <c r="C65" s="44"/>
      <c r="D65" s="44"/>
      <c r="E65" s="44"/>
      <c r="F65" s="44"/>
      <c r="G65" s="107" t="s">
        <v>70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50" t="s">
        <v>71</v>
      </c>
      <c r="AA65" s="50"/>
      <c r="AB65" s="50"/>
      <c r="AC65" s="50"/>
      <c r="AD65" s="50"/>
      <c r="AE65" s="107" t="s">
        <v>109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47">
        <v>1309368.71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f t="shared" ref="BE65" si="3">SUM(AO65:BD65)</f>
        <v>1309368.71</v>
      </c>
      <c r="BF65" s="47"/>
      <c r="BG65" s="47"/>
      <c r="BH65" s="47"/>
      <c r="BI65" s="47"/>
      <c r="BJ65" s="47"/>
      <c r="BK65" s="47"/>
    </row>
    <row r="66" spans="1:63" ht="110.25" customHeight="1" x14ac:dyDescent="0.2">
      <c r="A66" s="44">
        <v>2</v>
      </c>
      <c r="B66" s="44"/>
      <c r="C66" s="44"/>
      <c r="D66" s="44"/>
      <c r="E66" s="44"/>
      <c r="F66" s="44"/>
      <c r="G66" s="107" t="s">
        <v>72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50" t="s">
        <v>71</v>
      </c>
      <c r="AA66" s="50"/>
      <c r="AB66" s="50"/>
      <c r="AC66" s="50"/>
      <c r="AD66" s="50"/>
      <c r="AE66" s="107" t="s">
        <v>109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47">
        <v>325.06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v>325.06</v>
      </c>
      <c r="BF66" s="47"/>
      <c r="BG66" s="47"/>
      <c r="BH66" s="47"/>
      <c r="BI66" s="47"/>
      <c r="BJ66" s="47"/>
      <c r="BK66" s="47"/>
    </row>
    <row r="67" spans="1:63" s="4" customFormat="1" ht="12.75" customHeight="1" x14ac:dyDescent="0.2">
      <c r="A67" s="102">
        <v>0</v>
      </c>
      <c r="B67" s="102"/>
      <c r="C67" s="102"/>
      <c r="D67" s="102"/>
      <c r="E67" s="102"/>
      <c r="F67" s="102"/>
      <c r="G67" s="113" t="s">
        <v>73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16"/>
      <c r="AA67" s="116"/>
      <c r="AB67" s="116"/>
      <c r="AC67" s="116"/>
      <c r="AD67" s="116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</row>
    <row r="68" spans="1:63" ht="28.9" customHeight="1" x14ac:dyDescent="0.2">
      <c r="A68" s="44">
        <v>1</v>
      </c>
      <c r="B68" s="44"/>
      <c r="C68" s="44"/>
      <c r="D68" s="44"/>
      <c r="E68" s="44"/>
      <c r="F68" s="44"/>
      <c r="G68" s="107" t="s">
        <v>74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50" t="s">
        <v>75</v>
      </c>
      <c r="AA68" s="50"/>
      <c r="AB68" s="50"/>
      <c r="AC68" s="50"/>
      <c r="AD68" s="50"/>
      <c r="AE68" s="107" t="s">
        <v>76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47">
        <v>119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119</v>
      </c>
      <c r="BF68" s="47"/>
      <c r="BG68" s="47"/>
      <c r="BH68" s="47"/>
      <c r="BI68" s="47"/>
      <c r="BJ68" s="47"/>
      <c r="BK68" s="47"/>
    </row>
    <row r="69" spans="1:63" ht="45" customHeight="1" x14ac:dyDescent="0.2">
      <c r="A69" s="44">
        <v>2</v>
      </c>
      <c r="B69" s="44"/>
      <c r="C69" s="44"/>
      <c r="D69" s="44"/>
      <c r="E69" s="44"/>
      <c r="F69" s="44"/>
      <c r="G69" s="107" t="s">
        <v>77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50" t="s">
        <v>75</v>
      </c>
      <c r="AA69" s="50"/>
      <c r="AB69" s="50"/>
      <c r="AC69" s="50"/>
      <c r="AD69" s="50"/>
      <c r="AE69" s="107" t="s">
        <v>76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47">
        <v>119</v>
      </c>
      <c r="AP69" s="47"/>
      <c r="AQ69" s="47"/>
      <c r="AR69" s="47"/>
      <c r="AS69" s="47"/>
      <c r="AT69" s="47"/>
      <c r="AU69" s="47"/>
      <c r="AV69" s="47"/>
      <c r="AW69" s="47">
        <v>0</v>
      </c>
      <c r="AX69" s="47"/>
      <c r="AY69" s="47"/>
      <c r="AZ69" s="47"/>
      <c r="BA69" s="47"/>
      <c r="BB69" s="47"/>
      <c r="BC69" s="47"/>
      <c r="BD69" s="47"/>
      <c r="BE69" s="47">
        <v>119</v>
      </c>
      <c r="BF69" s="47"/>
      <c r="BG69" s="47"/>
      <c r="BH69" s="47"/>
      <c r="BI69" s="47"/>
      <c r="BJ69" s="47"/>
      <c r="BK69" s="47"/>
    </row>
    <row r="70" spans="1:63" ht="25.5" customHeight="1" x14ac:dyDescent="0.2">
      <c r="A70" s="44">
        <v>3</v>
      </c>
      <c r="B70" s="44"/>
      <c r="C70" s="44"/>
      <c r="D70" s="44"/>
      <c r="E70" s="44"/>
      <c r="F70" s="44"/>
      <c r="G70" s="107" t="s">
        <v>78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50" t="s">
        <v>75</v>
      </c>
      <c r="AA70" s="50"/>
      <c r="AB70" s="50"/>
      <c r="AC70" s="50"/>
      <c r="AD70" s="50"/>
      <c r="AE70" s="107" t="s">
        <v>79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47">
        <v>31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31</v>
      </c>
      <c r="BF70" s="47"/>
      <c r="BG70" s="47"/>
      <c r="BH70" s="47"/>
      <c r="BI70" s="47"/>
      <c r="BJ70" s="47"/>
      <c r="BK70" s="47"/>
    </row>
    <row r="71" spans="1:63" ht="23.25" customHeight="1" x14ac:dyDescent="0.2">
      <c r="A71" s="44">
        <v>4</v>
      </c>
      <c r="B71" s="44"/>
      <c r="C71" s="44"/>
      <c r="D71" s="44"/>
      <c r="E71" s="44"/>
      <c r="F71" s="44"/>
      <c r="G71" s="107" t="s">
        <v>80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50" t="s">
        <v>75</v>
      </c>
      <c r="AA71" s="50"/>
      <c r="AB71" s="50"/>
      <c r="AC71" s="50"/>
      <c r="AD71" s="50"/>
      <c r="AE71" s="107" t="s">
        <v>79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47">
        <v>1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1</v>
      </c>
      <c r="BF71" s="47"/>
      <c r="BG71" s="47"/>
      <c r="BH71" s="47"/>
      <c r="BI71" s="47"/>
      <c r="BJ71" s="47"/>
      <c r="BK71" s="47"/>
    </row>
    <row r="72" spans="1:63" ht="22.5" customHeight="1" x14ac:dyDescent="0.2">
      <c r="A72" s="44">
        <v>5</v>
      </c>
      <c r="B72" s="44"/>
      <c r="C72" s="44"/>
      <c r="D72" s="44"/>
      <c r="E72" s="44"/>
      <c r="F72" s="44"/>
      <c r="G72" s="107" t="s">
        <v>81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0" t="s">
        <v>75</v>
      </c>
      <c r="AA72" s="50"/>
      <c r="AB72" s="50"/>
      <c r="AC72" s="50"/>
      <c r="AD72" s="50"/>
      <c r="AE72" s="107" t="s">
        <v>79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47">
        <v>87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87</v>
      </c>
      <c r="BF72" s="47"/>
      <c r="BG72" s="47"/>
      <c r="BH72" s="47"/>
      <c r="BI72" s="47"/>
      <c r="BJ72" s="47"/>
      <c r="BK72" s="47"/>
    </row>
    <row r="73" spans="1:63" s="4" customFormat="1" ht="16.899999999999999" customHeight="1" x14ac:dyDescent="0.2">
      <c r="A73" s="102">
        <v>0</v>
      </c>
      <c r="B73" s="102"/>
      <c r="C73" s="102"/>
      <c r="D73" s="102"/>
      <c r="E73" s="102"/>
      <c r="F73" s="102"/>
      <c r="G73" s="113" t="s">
        <v>82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16"/>
      <c r="AA73" s="116"/>
      <c r="AB73" s="116"/>
      <c r="AC73" s="116"/>
      <c r="AD73" s="116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</row>
    <row r="74" spans="1:63" ht="24" customHeight="1" x14ac:dyDescent="0.2">
      <c r="A74" s="44">
        <v>1</v>
      </c>
      <c r="B74" s="44"/>
      <c r="C74" s="44"/>
      <c r="D74" s="44"/>
      <c r="E74" s="44"/>
      <c r="F74" s="44"/>
      <c r="G74" s="107" t="s">
        <v>83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50" t="s">
        <v>84</v>
      </c>
      <c r="AA74" s="50"/>
      <c r="AB74" s="50"/>
      <c r="AC74" s="50"/>
      <c r="AD74" s="50"/>
      <c r="AE74" s="107" t="s">
        <v>105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47">
        <v>2200.62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2200.62</v>
      </c>
      <c r="BF74" s="47"/>
      <c r="BG74" s="47"/>
      <c r="BH74" s="47"/>
      <c r="BI74" s="47"/>
      <c r="BJ74" s="47"/>
      <c r="BK74" s="47"/>
    </row>
    <row r="75" spans="1:63" s="4" customFormat="1" ht="12.75" customHeight="1" x14ac:dyDescent="0.2">
      <c r="A75" s="102">
        <v>0</v>
      </c>
      <c r="B75" s="102"/>
      <c r="C75" s="102"/>
      <c r="D75" s="102"/>
      <c r="E75" s="102"/>
      <c r="F75" s="102"/>
      <c r="G75" s="113" t="s">
        <v>85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116"/>
      <c r="AA75" s="116"/>
      <c r="AB75" s="116"/>
      <c r="AC75" s="116"/>
      <c r="AD75" s="116"/>
      <c r="AE75" s="113"/>
      <c r="AF75" s="114"/>
      <c r="AG75" s="114"/>
      <c r="AH75" s="114"/>
      <c r="AI75" s="114"/>
      <c r="AJ75" s="114"/>
      <c r="AK75" s="114"/>
      <c r="AL75" s="114"/>
      <c r="AM75" s="114"/>
      <c r="AN75" s="115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</row>
    <row r="76" spans="1:63" ht="43.15" customHeight="1" x14ac:dyDescent="0.2">
      <c r="A76" s="44">
        <v>1</v>
      </c>
      <c r="B76" s="44"/>
      <c r="C76" s="44"/>
      <c r="D76" s="44"/>
      <c r="E76" s="44"/>
      <c r="F76" s="44"/>
      <c r="G76" s="107" t="s">
        <v>86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50" t="s">
        <v>87</v>
      </c>
      <c r="AA76" s="50"/>
      <c r="AB76" s="50"/>
      <c r="AC76" s="50"/>
      <c r="AD76" s="50"/>
      <c r="AE76" s="107" t="s">
        <v>88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47">
        <v>100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100</v>
      </c>
      <c r="BF76" s="47"/>
      <c r="BG76" s="47"/>
      <c r="BH76" s="47"/>
      <c r="BI76" s="47"/>
      <c r="BJ76" s="47"/>
      <c r="BK76" s="47"/>
    </row>
    <row r="77" spans="1:63" ht="57.6" customHeight="1" x14ac:dyDescent="0.2">
      <c r="A77" s="44">
        <v>2</v>
      </c>
      <c r="B77" s="44"/>
      <c r="C77" s="44"/>
      <c r="D77" s="44"/>
      <c r="E77" s="44"/>
      <c r="F77" s="44"/>
      <c r="G77" s="107" t="s">
        <v>89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50" t="s">
        <v>87</v>
      </c>
      <c r="AA77" s="50"/>
      <c r="AB77" s="50"/>
      <c r="AC77" s="50"/>
      <c r="AD77" s="50"/>
      <c r="AE77" s="107" t="s">
        <v>90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47">
        <v>100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100</v>
      </c>
      <c r="BF77" s="47"/>
      <c r="BG77" s="47"/>
      <c r="BH77" s="47"/>
      <c r="BI77" s="47"/>
      <c r="BJ77" s="47"/>
      <c r="BK77" s="47"/>
    </row>
    <row r="78" spans="1:63" ht="9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</row>
    <row r="79" spans="1:63" ht="6.75" hidden="1" customHeight="1" x14ac:dyDescent="0.2"/>
    <row r="80" spans="1:63" ht="31.5" customHeight="1" x14ac:dyDescent="0.2">
      <c r="A80" s="96" t="s">
        <v>107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5"/>
      <c r="AO80" s="99" t="s">
        <v>108</v>
      </c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</row>
    <row r="81" spans="1:59" ht="10.5" customHeight="1" x14ac:dyDescent="0.2">
      <c r="W81" s="93" t="s">
        <v>5</v>
      </c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O81" s="93" t="s">
        <v>63</v>
      </c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</row>
    <row r="82" spans="1:59" ht="15.75" customHeight="1" x14ac:dyDescent="0.2">
      <c r="A82" s="117" t="s">
        <v>3</v>
      </c>
      <c r="B82" s="117"/>
      <c r="C82" s="117"/>
      <c r="D82" s="117"/>
      <c r="E82" s="117"/>
      <c r="F82" s="117"/>
      <c r="G82" s="117"/>
      <c r="H82" s="117"/>
      <c r="I82" s="117"/>
    </row>
    <row r="83" spans="1:59" ht="13.15" customHeight="1" x14ac:dyDescent="0.2">
      <c r="A83" s="82" t="s">
        <v>94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x14ac:dyDescent="0.2">
      <c r="A84" s="94" t="s">
        <v>46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</row>
    <row r="85" spans="1:59" ht="6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7.9" customHeight="1" x14ac:dyDescent="0.2">
      <c r="A86" s="96" t="s">
        <v>113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5"/>
      <c r="AO86" s="99" t="s">
        <v>114</v>
      </c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</row>
    <row r="87" spans="1:59" ht="19.5" customHeight="1" x14ac:dyDescent="0.2">
      <c r="B87" s="121">
        <v>45274</v>
      </c>
      <c r="C87" s="120"/>
      <c r="D87" s="120"/>
      <c r="E87" s="120"/>
      <c r="F87" s="120"/>
      <c r="G87" s="120"/>
      <c r="W87" s="93" t="s">
        <v>5</v>
      </c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O87" s="93" t="s">
        <v>63</v>
      </c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</row>
    <row r="88" spans="1:59" ht="3.75" customHeight="1" x14ac:dyDescent="0.2">
      <c r="A88" s="95"/>
      <c r="B88" s="95"/>
      <c r="C88" s="95"/>
      <c r="D88" s="95"/>
      <c r="E88" s="95"/>
      <c r="F88" s="95"/>
      <c r="G88" s="95"/>
      <c r="H88" s="95"/>
    </row>
    <row r="89" spans="1:59" ht="9.75" customHeight="1" x14ac:dyDescent="0.2">
      <c r="A89" s="93" t="s">
        <v>44</v>
      </c>
      <c r="B89" s="93"/>
      <c r="C89" s="93"/>
      <c r="D89" s="93"/>
      <c r="E89" s="93"/>
      <c r="F89" s="93"/>
      <c r="G89" s="93"/>
      <c r="H89" s="93"/>
      <c r="I89" s="17"/>
      <c r="J89" s="17"/>
      <c r="K89" s="17"/>
      <c r="L89" s="17"/>
      <c r="M89" s="17"/>
      <c r="N89" s="17"/>
      <c r="O89" s="17"/>
      <c r="P89" s="17"/>
      <c r="Q89" s="17"/>
    </row>
    <row r="90" spans="1:59" ht="19.5" customHeight="1" x14ac:dyDescent="0.2">
      <c r="A90" s="24" t="s">
        <v>45</v>
      </c>
    </row>
  </sheetData>
  <mergeCells count="255">
    <mergeCell ref="BA5:BC5"/>
    <mergeCell ref="B87:G87"/>
    <mergeCell ref="A82:I82"/>
    <mergeCell ref="BE76:BK76"/>
    <mergeCell ref="A77:F77"/>
    <mergeCell ref="G77:Y77"/>
    <mergeCell ref="Z77:AD77"/>
    <mergeCell ref="AE77:AN77"/>
    <mergeCell ref="AO77:AV77"/>
    <mergeCell ref="AW77:BD77"/>
    <mergeCell ref="BE77:BK77"/>
    <mergeCell ref="A76:F76"/>
    <mergeCell ref="G76:Y76"/>
    <mergeCell ref="Z76:AD76"/>
    <mergeCell ref="AE76:AN76"/>
    <mergeCell ref="AO76:AV76"/>
    <mergeCell ref="AW76:BD76"/>
    <mergeCell ref="AO80:BG80"/>
    <mergeCell ref="A80:V80"/>
    <mergeCell ref="W80:AM80"/>
    <mergeCell ref="AO81:BG81"/>
    <mergeCell ref="AO75:AV75"/>
    <mergeCell ref="AW75:BD75"/>
    <mergeCell ref="BE75:BK75"/>
    <mergeCell ref="A74:F74"/>
    <mergeCell ref="G74:Y74"/>
    <mergeCell ref="Z74:AD74"/>
    <mergeCell ref="AE74:AN74"/>
    <mergeCell ref="AO74:AV74"/>
    <mergeCell ref="AW74:BD74"/>
    <mergeCell ref="BE74:BK74"/>
    <mergeCell ref="A75:F75"/>
    <mergeCell ref="G75:Y75"/>
    <mergeCell ref="Z75:AD75"/>
    <mergeCell ref="AE75:AN75"/>
    <mergeCell ref="BE72:BK72"/>
    <mergeCell ref="A73:F73"/>
    <mergeCell ref="G73:Y73"/>
    <mergeCell ref="Z73:AD73"/>
    <mergeCell ref="AE73:AN73"/>
    <mergeCell ref="AO73:AV73"/>
    <mergeCell ref="AW73:BD73"/>
    <mergeCell ref="BE73:BK73"/>
    <mergeCell ref="A72:F72"/>
    <mergeCell ref="G72:Y72"/>
    <mergeCell ref="Z72:AD72"/>
    <mergeCell ref="AE72:AN72"/>
    <mergeCell ref="AO72:AV72"/>
    <mergeCell ref="AW72:BD72"/>
    <mergeCell ref="G68:Y68"/>
    <mergeCell ref="Z68:AD68"/>
    <mergeCell ref="AE68:AN68"/>
    <mergeCell ref="AO68:AV68"/>
    <mergeCell ref="AW68:BD68"/>
    <mergeCell ref="BE70:BK70"/>
    <mergeCell ref="A71:F71"/>
    <mergeCell ref="G71:Y71"/>
    <mergeCell ref="Z71:AD71"/>
    <mergeCell ref="AE71:AN71"/>
    <mergeCell ref="AO71:AV71"/>
    <mergeCell ref="AW71:BD71"/>
    <mergeCell ref="BE71:BK71"/>
    <mergeCell ref="A70:F70"/>
    <mergeCell ref="G70:Y70"/>
    <mergeCell ref="Z70:AD70"/>
    <mergeCell ref="AE70:AN70"/>
    <mergeCell ref="AO70:AV70"/>
    <mergeCell ref="AW70:BD70"/>
    <mergeCell ref="AB55:AI55"/>
    <mergeCell ref="AJ55:AQ55"/>
    <mergeCell ref="AW63:BD63"/>
    <mergeCell ref="AW66:BD66"/>
    <mergeCell ref="BE66:BK66"/>
    <mergeCell ref="A67:F67"/>
    <mergeCell ref="G67:Y67"/>
    <mergeCell ref="Z67:AD67"/>
    <mergeCell ref="AE67:AN67"/>
    <mergeCell ref="AO67:AV67"/>
    <mergeCell ref="AW67:BD67"/>
    <mergeCell ref="BE67:BK67"/>
    <mergeCell ref="BE61:BK61"/>
    <mergeCell ref="G66:Y66"/>
    <mergeCell ref="Z66:AD66"/>
    <mergeCell ref="AE66:AN66"/>
    <mergeCell ref="AO66:AV66"/>
    <mergeCell ref="BE64:BK64"/>
    <mergeCell ref="AO63:AV63"/>
    <mergeCell ref="D55:AA55"/>
    <mergeCell ref="AO64:AV64"/>
    <mergeCell ref="AW62:BD62"/>
    <mergeCell ref="BE62:BK62"/>
    <mergeCell ref="Z64:AD64"/>
    <mergeCell ref="A49:C49"/>
    <mergeCell ref="D49:AB49"/>
    <mergeCell ref="AC49:AJ49"/>
    <mergeCell ref="AK49:AR49"/>
    <mergeCell ref="AS49:AZ49"/>
    <mergeCell ref="Z65:AD65"/>
    <mergeCell ref="AE65:AN65"/>
    <mergeCell ref="AO65:AV65"/>
    <mergeCell ref="AW65:BD65"/>
    <mergeCell ref="AW61:BD61"/>
    <mergeCell ref="G64:Y64"/>
    <mergeCell ref="A65:F65"/>
    <mergeCell ref="G65:Y65"/>
    <mergeCell ref="A57:C57"/>
    <mergeCell ref="D57:AA57"/>
    <mergeCell ref="AB57:AI57"/>
    <mergeCell ref="AJ57:AQ57"/>
    <mergeCell ref="A58:C58"/>
    <mergeCell ref="D53:AA54"/>
    <mergeCell ref="AB53:AI54"/>
    <mergeCell ref="AJ53:AQ54"/>
    <mergeCell ref="A55:C55"/>
    <mergeCell ref="AR55:AY55"/>
    <mergeCell ref="A53:C54"/>
    <mergeCell ref="AB56:AI56"/>
    <mergeCell ref="AJ56:AQ56"/>
    <mergeCell ref="AR56:AY56"/>
    <mergeCell ref="AO61:AV61"/>
    <mergeCell ref="A64:F64"/>
    <mergeCell ref="W81:AM81"/>
    <mergeCell ref="AR58:AY58"/>
    <mergeCell ref="BE65:BK65"/>
    <mergeCell ref="A66:F66"/>
    <mergeCell ref="G61:Y61"/>
    <mergeCell ref="D58:AA58"/>
    <mergeCell ref="AB58:AI58"/>
    <mergeCell ref="AJ58:AQ58"/>
    <mergeCell ref="BE63:BK63"/>
    <mergeCell ref="AW64:BD64"/>
    <mergeCell ref="BE68:BK68"/>
    <mergeCell ref="A69:F69"/>
    <mergeCell ref="G69:Y69"/>
    <mergeCell ref="Z69:AD69"/>
    <mergeCell ref="AE69:AN69"/>
    <mergeCell ref="AO69:AV69"/>
    <mergeCell ref="AW69:BD69"/>
    <mergeCell ref="BE69:BK69"/>
    <mergeCell ref="A68:F68"/>
    <mergeCell ref="BE17:BK17"/>
    <mergeCell ref="AK17:BC17"/>
    <mergeCell ref="AK18:BC18"/>
    <mergeCell ref="B18:L18"/>
    <mergeCell ref="N18:Y18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6:F36"/>
    <mergeCell ref="G36:BK36"/>
    <mergeCell ref="A37:F37"/>
    <mergeCell ref="AC47:AJ47"/>
    <mergeCell ref="AK43:AR44"/>
    <mergeCell ref="D47:AB47"/>
    <mergeCell ref="AR53:AY54"/>
    <mergeCell ref="Z62:AD62"/>
    <mergeCell ref="AE62:AN62"/>
    <mergeCell ref="AE63:AN63"/>
    <mergeCell ref="W87:AM87"/>
    <mergeCell ref="A20:T20"/>
    <mergeCell ref="AS20:BC20"/>
    <mergeCell ref="BD20:BK20"/>
    <mergeCell ref="T21:W21"/>
    <mergeCell ref="A21:H21"/>
    <mergeCell ref="A28:F28"/>
    <mergeCell ref="G28:BK28"/>
    <mergeCell ref="I21:S21"/>
    <mergeCell ref="BE18:BK18"/>
    <mergeCell ref="N11:AS11"/>
    <mergeCell ref="N12:AS12"/>
    <mergeCell ref="AU11:BB11"/>
    <mergeCell ref="B14:L14"/>
    <mergeCell ref="N14:AS14"/>
    <mergeCell ref="AU14:BB14"/>
    <mergeCell ref="B15:L15"/>
    <mergeCell ref="N15:AS15"/>
    <mergeCell ref="AU15:BB15"/>
    <mergeCell ref="B12:L12"/>
    <mergeCell ref="AO2:BK2"/>
    <mergeCell ref="AO4:BK4"/>
    <mergeCell ref="AO3:BK3"/>
    <mergeCell ref="A32:BK32"/>
    <mergeCell ref="A52:AY52"/>
    <mergeCell ref="A38:F38"/>
    <mergeCell ref="A35:BK35"/>
    <mergeCell ref="A33:BK33"/>
    <mergeCell ref="G37:BK37"/>
    <mergeCell ref="G38:BK38"/>
    <mergeCell ref="A39:F39"/>
    <mergeCell ref="A45:C45"/>
    <mergeCell ref="A46:C46"/>
    <mergeCell ref="G39:BK39"/>
    <mergeCell ref="AC45:AJ45"/>
    <mergeCell ref="AC46:AJ46"/>
    <mergeCell ref="AA18:AI18"/>
    <mergeCell ref="AU12:BB12"/>
    <mergeCell ref="A8:BK8"/>
    <mergeCell ref="A9:BK9"/>
    <mergeCell ref="B11:L11"/>
    <mergeCell ref="N17:Y17"/>
    <mergeCell ref="AA17:AI17"/>
    <mergeCell ref="AO5:AU5"/>
    <mergeCell ref="AE64:AN64"/>
    <mergeCell ref="A27:F27"/>
    <mergeCell ref="AS43:AZ44"/>
    <mergeCell ref="D43:AB44"/>
    <mergeCell ref="D45:AB45"/>
    <mergeCell ref="D46:AB46"/>
    <mergeCell ref="G62:Y62"/>
    <mergeCell ref="G63:Y63"/>
    <mergeCell ref="AO62:AV62"/>
    <mergeCell ref="AR57:AY57"/>
    <mergeCell ref="Z61:AD61"/>
    <mergeCell ref="AK45:AR45"/>
    <mergeCell ref="AK46:AR46"/>
    <mergeCell ref="A48:C48"/>
    <mergeCell ref="A30:F30"/>
    <mergeCell ref="G30:BK30"/>
    <mergeCell ref="A62:F62"/>
    <mergeCell ref="A63:F63"/>
    <mergeCell ref="Z63:AD63"/>
    <mergeCell ref="A60:BK60"/>
    <mergeCell ref="A61:F61"/>
    <mergeCell ref="AE61:AN61"/>
    <mergeCell ref="A56:C56"/>
    <mergeCell ref="D56:AA56"/>
    <mergeCell ref="AO1:BK1"/>
    <mergeCell ref="A51:BK51"/>
    <mergeCell ref="A47:C47"/>
    <mergeCell ref="U20:AD20"/>
    <mergeCell ref="AE20:AR20"/>
    <mergeCell ref="AK47:AR47"/>
    <mergeCell ref="AS47:AZ47"/>
    <mergeCell ref="G27:BK27"/>
    <mergeCell ref="AS46:AZ46"/>
    <mergeCell ref="AS45:AZ45"/>
    <mergeCell ref="A43:C44"/>
    <mergeCell ref="A42:AZ42"/>
    <mergeCell ref="A41:AZ41"/>
    <mergeCell ref="AC43:AJ44"/>
    <mergeCell ref="A23:BK23"/>
    <mergeCell ref="A24:BK24"/>
    <mergeCell ref="A26:BK26"/>
    <mergeCell ref="A29:F29"/>
    <mergeCell ref="G29:BK29"/>
    <mergeCell ref="D48:AB48"/>
    <mergeCell ref="AC48:AJ48"/>
    <mergeCell ref="AK48:AR48"/>
    <mergeCell ref="AS48:AZ48"/>
    <mergeCell ref="B17:L17"/>
  </mergeCells>
  <phoneticPr fontId="0" type="noConversion"/>
  <conditionalFormatting sqref="G64:L64">
    <cfRule type="cellIs" dxfId="30" priority="32" stopIfTrue="1" operator="equal">
      <formula>$G63</formula>
    </cfRule>
  </conditionalFormatting>
  <conditionalFormatting sqref="D47">
    <cfRule type="cellIs" dxfId="29" priority="33" stopIfTrue="1" operator="equal">
      <formula>$D46</formula>
    </cfRule>
  </conditionalFormatting>
  <conditionalFormatting sqref="A64:F64">
    <cfRule type="cellIs" dxfId="28" priority="34" stopIfTrue="1" operator="equal">
      <formula>0</formula>
    </cfRule>
  </conditionalFormatting>
  <conditionalFormatting sqref="D48">
    <cfRule type="cellIs" dxfId="27" priority="31" stopIfTrue="1" operator="equal">
      <formula>$D47</formula>
    </cfRule>
  </conditionalFormatting>
  <conditionalFormatting sqref="D49">
    <cfRule type="cellIs" dxfId="26" priority="30" stopIfTrue="1" operator="equal">
      <formula>$D48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1.299212598425197" right="0.51181102362204722" top="0.39370078740157483" bottom="0.39370078740157483" header="0" footer="0"/>
  <pageSetup paperSize="9" scale="72" fitToHeight="500" orientation="landscape" r:id="rId1"/>
  <headerFooter alignWithMargins="0"/>
  <rowBreaks count="2" manualBreakCount="2">
    <brk id="25" max="62" man="1"/>
    <brk id="59" max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2023-12-12T11:26:16Z</cp:lastPrinted>
  <dcterms:created xsi:type="dcterms:W3CDTF">2016-08-15T09:54:21Z</dcterms:created>
  <dcterms:modified xsi:type="dcterms:W3CDTF">2026-03-18T10:16:30Z</dcterms:modified>
</cp:coreProperties>
</file>